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8560" windowHeight="12090"/>
  </bookViews>
  <sheets>
    <sheet name="анализ" sheetId="1" r:id="rId1"/>
  </sheets>
  <calcPr calcId="145621"/>
</workbook>
</file>

<file path=xl/calcChain.xml><?xml version="1.0" encoding="utf-8"?>
<calcChain xmlns="http://schemas.openxmlformats.org/spreadsheetml/2006/main">
  <c r="E24" i="1" l="1"/>
  <c r="D24" i="1"/>
  <c r="C24" i="1"/>
  <c r="C22" i="1"/>
  <c r="H44" i="1" l="1"/>
  <c r="H45" i="1"/>
  <c r="G44" i="1"/>
  <c r="F44" i="1"/>
  <c r="D45" i="1"/>
  <c r="E45" i="1"/>
  <c r="C45" i="1"/>
  <c r="F35" i="1" l="1"/>
  <c r="F36" i="1"/>
  <c r="F37" i="1"/>
  <c r="F39" i="1"/>
  <c r="F40" i="1"/>
  <c r="F41" i="1"/>
  <c r="F42" i="1"/>
  <c r="F43" i="1"/>
  <c r="G35" i="1"/>
  <c r="G36" i="1"/>
  <c r="G37" i="1"/>
  <c r="G39" i="1"/>
  <c r="G40" i="1"/>
  <c r="G41" i="1"/>
  <c r="G42" i="1"/>
  <c r="G43" i="1"/>
  <c r="F34" i="1" l="1"/>
  <c r="F8" i="1"/>
  <c r="F9" i="1"/>
  <c r="F10" i="1"/>
  <c r="F11" i="1"/>
  <c r="F12" i="1"/>
  <c r="F14" i="1"/>
  <c r="F15" i="1"/>
  <c r="F17" i="1"/>
  <c r="F18" i="1"/>
  <c r="F22" i="1"/>
  <c r="F23" i="1"/>
  <c r="F24" i="1"/>
  <c r="D21" i="1"/>
  <c r="D20" i="1" s="1"/>
  <c r="D13" i="1"/>
  <c r="D7" i="1"/>
  <c r="G9" i="1"/>
  <c r="D6" i="1" l="1"/>
  <c r="H38" i="1"/>
  <c r="F45" i="1" l="1"/>
  <c r="H41" i="1"/>
  <c r="H36" i="1"/>
  <c r="H34" i="1"/>
  <c r="H40" i="1"/>
  <c r="H35" i="1"/>
  <c r="H39" i="1"/>
  <c r="H43" i="1"/>
  <c r="H37" i="1"/>
  <c r="D28" i="1"/>
  <c r="D48" i="1" s="1"/>
  <c r="H42" i="1"/>
  <c r="G45" i="1"/>
  <c r="E21" i="1" l="1"/>
  <c r="C21" i="1"/>
  <c r="C20" i="1" s="1"/>
  <c r="E13" i="1"/>
  <c r="F13" i="1" s="1"/>
  <c r="C13" i="1"/>
  <c r="E7" i="1"/>
  <c r="F7" i="1" s="1"/>
  <c r="C7" i="1"/>
  <c r="G34" i="1"/>
  <c r="G24" i="1"/>
  <c r="G23" i="1"/>
  <c r="G22" i="1"/>
  <c r="G18" i="1"/>
  <c r="G17" i="1"/>
  <c r="G15" i="1"/>
  <c r="G14" i="1"/>
  <c r="G12" i="1"/>
  <c r="G11" i="1"/>
  <c r="G10" i="1"/>
  <c r="G8" i="1"/>
  <c r="F21" i="1" l="1"/>
  <c r="H26" i="1"/>
  <c r="H27" i="1"/>
  <c r="H25" i="1"/>
  <c r="E20" i="1"/>
  <c r="H23" i="1"/>
  <c r="H22" i="1"/>
  <c r="H24" i="1"/>
  <c r="C6" i="1"/>
  <c r="C28" i="1" s="1"/>
  <c r="C48" i="1" s="1"/>
  <c r="E6" i="1"/>
  <c r="F6" i="1" s="1"/>
  <c r="G13" i="1"/>
  <c r="G7" i="1"/>
  <c r="G21" i="1"/>
  <c r="G20" i="1" l="1"/>
  <c r="F20" i="1"/>
  <c r="E28" i="1"/>
  <c r="E48" i="1" s="1"/>
  <c r="G6" i="1"/>
  <c r="G28" i="1" l="1"/>
  <c r="H9" i="1"/>
  <c r="F28" i="1"/>
  <c r="H6" i="1"/>
  <c r="H21" i="1"/>
  <c r="H18" i="1"/>
  <c r="H12" i="1"/>
  <c r="H14" i="1"/>
  <c r="H8" i="1"/>
  <c r="H16" i="1"/>
  <c r="H10" i="1"/>
  <c r="H11" i="1"/>
  <c r="H15" i="1"/>
  <c r="H17" i="1"/>
  <c r="H20" i="1"/>
  <c r="H13" i="1"/>
  <c r="H7" i="1"/>
  <c r="H28" i="1" l="1"/>
</calcChain>
</file>

<file path=xl/sharedStrings.xml><?xml version="1.0" encoding="utf-8"?>
<sst xmlns="http://schemas.openxmlformats.org/spreadsheetml/2006/main" count="98" uniqueCount="81">
  <si>
    <t>тыс.руб.</t>
  </si>
  <si>
    <t>Наименование</t>
  </si>
  <si>
    <t>Коды бюджетной классификации Российской Федерации</t>
  </si>
  <si>
    <t>Исполнено</t>
  </si>
  <si>
    <t>ДОХОДЫ</t>
  </si>
  <si>
    <t>000 1 00 00000 00 0000 000</t>
  </si>
  <si>
    <t>НАЛОГОВЫЕ ДОХОДЫ</t>
  </si>
  <si>
    <t>000 1 01 00000 00 0000 000</t>
  </si>
  <si>
    <t>000 1 05 00000 00 0000 000</t>
  </si>
  <si>
    <t>000 1 06 00000 00 0000 000</t>
  </si>
  <si>
    <t>000 1 08 00000 00 0000 000</t>
  </si>
  <si>
    <t>НЕНАЛОГОВЫЕ ДОХОДЫ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</si>
  <si>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</si>
  <si>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</si>
  <si>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</si>
  <si>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</si>
  <si>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</si>
  <si>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000 1 1700000 00 0000 000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</si>
  <si>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</si>
  <si>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</si>
  <si>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</si>
  <si>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</si>
  <si>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</si>
  <si>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</si>
  <si>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</si>
  <si>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</si>
  <si>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>Субвенции бюджетам субъектов Российской Федерации и муниципальных образований</t>
  </si>
  <si>
    <t>000 2 02 03000 00 0000 151</t>
  </si>
  <si>
    <t>Иные межбюджетные трансферты</t>
  </si>
  <si>
    <t>000 2 02 04000 00 0000 151</t>
  </si>
  <si>
    <t>000 2 19 00000 00 0000 000</t>
  </si>
  <si>
    <t>Раздел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</si>
  <si>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</si>
  <si>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</si>
  <si>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</si>
  <si>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</si>
  <si>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</si>
  <si>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</si>
  <si>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</si>
  <si>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</si>
  <si>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</si>
  <si>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</si>
  <si>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</si>
  <si>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</si>
  <si>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</si>
  <si>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</si>
  <si>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</si>
  <si>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</si>
  <si>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</si>
  <si>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</si>
  <si>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</si>
  <si>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</si>
  <si>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ВСЕГО РАСХОДОВ</t>
  </si>
  <si>
    <t xml:space="preserve">Объем поступлений доходов  бюджета ЗАТО г. Североморск  </t>
  </si>
  <si>
    <t>ВСЕГО ДОХОДОВ</t>
  </si>
  <si>
    <t>-</t>
  </si>
  <si>
    <t>Освоение бюджетных ассигнований  по разделам и подразделам, классификации расходов бюджета</t>
  </si>
  <si>
    <t>Дефицит(+)/Профицит(-)</t>
  </si>
  <si>
    <t>000 2 18 00000 00 0000 000</t>
  </si>
  <si>
    <t>удельный вес</t>
  </si>
  <si>
    <t>000 1 03 00000 00 0000 000</t>
  </si>
  <si>
    <t>% исполнения к годовому плану</t>
  </si>
  <si>
    <t>% исполнения к кассовому плану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</si>
  <si>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</si>
  <si>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</si>
  <si>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</si>
  <si>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</si>
  <si>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</si>
  <si>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</si>
  <si>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ресурасми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</si>
  <si>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</si>
  <si>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</si>
  <si>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</si>
  <si>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</si>
  <si>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 xml:space="preserve"> Возврат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</si>
  <si>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</si>
  <si>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Анализ исполнения бюджета ЗАТО г. Североморск за1 квартал  2017 год</t>
  </si>
  <si>
    <t>Утверждено на 2017 год</t>
  </si>
  <si>
    <t>в том числе 1 квартал</t>
  </si>
  <si>
    <t>13</t>
  </si>
  <si>
    <t>Обслуживание государственного и муниципального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</si>
</sst>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_-* #,##0.0_р_._-;\-* #,##0.0_р_._-;_-* &quot;-&quot;??_р_._-;_-@_-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2" fontId="2" fillId="0" borderId="0" xfId="0" applyNumberFormat="1" applyFont="1" applyAlignment="1">
      <alignment horizontal="justify" wrapText="1"/>
    </xf>
    <xf numFmtId="0" fontId="2" fillId="0" borderId="0" xfId="0" applyFont="1"/>
    <xf numFmtId="0" fontId="3" fillId="0" borderId="0" xfId="0" applyFont="1" applyAlignment="1">
      <alignment horizontal="center"/>
    </xf>
    <xf numFmtId="2" fontId="4" fillId="0" borderId="0" xfId="0" applyNumberFormat="1" applyFont="1" applyFill="1" applyAlignment="1">
      <alignment horizontal="justify" wrapText="1"/>
    </xf>
    <xf numFmtId="49" fontId="4" fillId="0" borderId="0" xfId="0" applyNumberFormat="1" applyFont="1" applyFill="1" applyAlignment="1">
      <alignment wrapText="1"/>
    </xf>
    <xf numFmtId="164" fontId="5" fillId="0" borderId="0" xfId="0" applyNumberFormat="1" applyFont="1" applyFill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/>
    <xf numFmtId="3" fontId="8" fillId="0" borderId="0" xfId="0" applyNumberFormat="1" applyFont="1" applyFill="1" applyBorder="1" applyAlignment="1">
      <alignment horizontal="center" vertical="top" wrapText="1"/>
    </xf>
    <xf numFmtId="49" fontId="4" fillId="0" borderId="0" xfId="0" quotePrefix="1" applyNumberFormat="1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3" fontId="5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/>
    <xf numFmtId="166" fontId="2" fillId="0" borderId="0" xfId="0" applyNumberFormat="1" applyFont="1" applyFill="1"/>
    <xf numFmtId="166" fontId="2" fillId="0" borderId="0" xfId="0" applyNumberFormat="1" applyFont="1"/>
    <xf numFmtId="164" fontId="2" fillId="0" borderId="0" xfId="0" applyNumberFormat="1" applyFont="1" applyFill="1"/>
    <xf numFmtId="166" fontId="6" fillId="0" borderId="0" xfId="0" applyNumberFormat="1" applyFont="1"/>
    <xf numFmtId="2" fontId="6" fillId="0" borderId="1" xfId="0" applyNumberFormat="1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 vertical="top"/>
    </xf>
    <xf numFmtId="2" fontId="7" fillId="0" borderId="1" xfId="0" applyNumberFormat="1" applyFont="1" applyBorder="1" applyAlignment="1">
      <alignment horizontal="justify" vertical="top" wrapText="1"/>
    </xf>
    <xf numFmtId="2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horizontal="right" vertical="top" indent="1"/>
    </xf>
    <xf numFmtId="164" fontId="6" fillId="0" borderId="1" xfId="0" applyNumberFormat="1" applyFont="1" applyFill="1" applyBorder="1" applyAlignment="1" applyProtection="1">
      <alignment horizontal="right" vertical="top" indent="1"/>
      <protection locked="0"/>
    </xf>
    <xf numFmtId="164" fontId="6" fillId="0" borderId="1" xfId="0" applyNumberFormat="1" applyFont="1" applyBorder="1" applyAlignment="1">
      <alignment horizontal="right" vertical="top" indent="1"/>
    </xf>
    <xf numFmtId="164" fontId="2" fillId="0" borderId="1" xfId="0" applyNumberFormat="1" applyFont="1" applyFill="1" applyBorder="1" applyAlignment="1" applyProtection="1">
      <alignment horizontal="right" vertical="top" indent="1"/>
      <protection locked="0"/>
    </xf>
    <xf numFmtId="164" fontId="2" fillId="0" borderId="1" xfId="0" applyNumberFormat="1" applyFont="1" applyBorder="1" applyAlignment="1">
      <alignment horizontal="right" vertical="top" indent="1"/>
    </xf>
    <xf numFmtId="2" fontId="9" fillId="0" borderId="1" xfId="0" applyNumberFormat="1" applyFont="1" applyBorder="1" applyAlignment="1">
      <alignment horizontal="justify" vertical="top" wrapText="1"/>
    </xf>
    <xf numFmtId="2" fontId="10" fillId="0" borderId="1" xfId="0" applyNumberFormat="1" applyFont="1" applyBorder="1" applyAlignment="1">
      <alignment horizontal="center" wrapText="1"/>
    </xf>
    <xf numFmtId="49" fontId="10" fillId="0" borderId="1" xfId="0" applyNumberFormat="1" applyFont="1" applyBorder="1" applyAlignment="1"/>
    <xf numFmtId="164" fontId="10" fillId="0" borderId="1" xfId="0" applyNumberFormat="1" applyFont="1" applyFill="1" applyBorder="1" applyAlignment="1" applyProtection="1">
      <alignment horizontal="right" indent="1"/>
      <protection locked="0"/>
    </xf>
    <xf numFmtId="0" fontId="10" fillId="0" borderId="0" xfId="0" applyFont="1"/>
    <xf numFmtId="2" fontId="10" fillId="0" borderId="1" xfId="0" applyNumberFormat="1" applyFont="1" applyBorder="1" applyAlignment="1">
      <alignment wrapText="1"/>
    </xf>
    <xf numFmtId="166" fontId="10" fillId="0" borderId="1" xfId="1" applyNumberFormat="1" applyFont="1" applyBorder="1" applyAlignment="1">
      <alignment horizontal="center" wrapText="1"/>
    </xf>
    <xf numFmtId="0" fontId="11" fillId="0" borderId="0" xfId="0" applyFont="1"/>
    <xf numFmtId="164" fontId="2" fillId="0" borderId="1" xfId="1" applyNumberFormat="1" applyFont="1" applyBorder="1" applyAlignment="1">
      <alignment horizontal="right" vertical="top" indent="1"/>
    </xf>
    <xf numFmtId="164" fontId="2" fillId="0" borderId="1" xfId="1" applyNumberFormat="1" applyFont="1" applyFill="1" applyBorder="1" applyAlignment="1">
      <alignment horizontal="right" vertical="top" indent="1"/>
    </xf>
    <xf numFmtId="3" fontId="12" fillId="0" borderId="0" xfId="0" applyNumberFormat="1" applyFont="1" applyFill="1" applyBorder="1" applyAlignment="1">
      <alignment horizontal="center" vertical="top"/>
    </xf>
    <xf numFmtId="2" fontId="14" fillId="0" borderId="1" xfId="0" applyNumberFormat="1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/>
    <xf numFmtId="2" fontId="14" fillId="0" borderId="1" xfId="0" quotePrefix="1" applyNumberFormat="1" applyFont="1" applyFill="1" applyBorder="1" applyAlignment="1">
      <alignment horizontal="center" vertical="center" wrapText="1"/>
    </xf>
    <xf numFmtId="49" fontId="14" fillId="0" borderId="1" xfId="0" quotePrefix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65" fontId="6" fillId="0" borderId="1" xfId="0" applyNumberFormat="1" applyFont="1" applyBorder="1" applyAlignment="1">
      <alignment horizontal="right" vertical="top" indent="1"/>
    </xf>
    <xf numFmtId="0" fontId="13" fillId="0" borderId="2" xfId="0" applyFont="1" applyFill="1" applyBorder="1" applyAlignment="1" applyProtection="1">
      <alignment vertical="top" wrapText="1" readingOrder="1"/>
      <protection locked="0"/>
    </xf>
    <xf numFmtId="164" fontId="10" fillId="0" borderId="1" xfId="1" applyNumberFormat="1" applyFont="1" applyFill="1" applyBorder="1" applyAlignment="1">
      <alignment horizontal="right" indent="1"/>
    </xf>
    <xf numFmtId="165" fontId="10" fillId="0" borderId="1" xfId="0" applyNumberFormat="1" applyFont="1" applyBorder="1" applyAlignment="1">
      <alignment horizontal="right" indent="1"/>
    </xf>
    <xf numFmtId="164" fontId="6" fillId="0" borderId="1" xfId="0" applyNumberFormat="1" applyFont="1" applyFill="1" applyBorder="1" applyAlignment="1" applyProtection="1">
      <alignment horizontal="center"/>
      <protection locked="0"/>
    </xf>
    <xf numFmtId="164" fontId="10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right"/>
    </xf>
    <xf numFmtId="2" fontId="8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/>
    </xf>
    <xf numFmtId="3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0" xfId="0" applyNumberFormat="1" applyFont="1"/>
    <xf numFmtId="164" fontId="14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/>
    </xf>
    <xf numFmtId="164" fontId="10" fillId="0" borderId="1" xfId="1" applyNumberFormat="1" applyFont="1" applyBorder="1" applyAlignment="1">
      <alignment horizontal="center" wrapText="1"/>
    </xf>
    <xf numFmtId="164" fontId="6" fillId="0" borderId="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0" workbookViewId="0">
      <selection activeCell="C31" sqref="C31"/>
    </sheetView>
  </sheetViews>
  <sheetFormatPr defaultRowHeight="12.75" x14ac:dyDescent="0.2"/>
  <cols>
    <col min="1" max="1" width="45.5703125" style="1" customWidth="1"/>
    <col min="2" max="2" width="24.140625" style="14" customWidth="1"/>
    <col min="3" max="3" width="14.5703125" style="17" customWidth="1"/>
    <col min="4" max="4" width="14.140625" style="17" customWidth="1"/>
    <col min="5" max="5" width="14.140625" style="59" customWidth="1"/>
    <col min="6" max="6" width="11.42578125" style="2" customWidth="1"/>
    <col min="7" max="7" width="10.85546875" style="2" customWidth="1"/>
    <col min="8" max="8" width="10.42578125" style="2" customWidth="1"/>
    <col min="9" max="16384" width="9.140625" style="2"/>
  </cols>
  <sheetData>
    <row r="1" spans="1:8" ht="24.75" customHeight="1" x14ac:dyDescent="0.3">
      <c r="A1" s="56" t="s">
        <v>76</v>
      </c>
      <c r="B1" s="56"/>
      <c r="C1" s="56"/>
      <c r="D1" s="56"/>
      <c r="E1" s="56"/>
      <c r="F1" s="56"/>
      <c r="G1" s="56"/>
      <c r="H1" s="56"/>
    </row>
    <row r="2" spans="1:8" ht="18.75" x14ac:dyDescent="0.3">
      <c r="A2" s="57" t="s">
        <v>53</v>
      </c>
      <c r="B2" s="57"/>
      <c r="C2" s="57"/>
      <c r="D2" s="57"/>
      <c r="E2" s="57"/>
      <c r="F2" s="57"/>
      <c r="G2" s="57"/>
      <c r="H2" s="57"/>
    </row>
    <row r="3" spans="1:8" ht="18.75" x14ac:dyDescent="0.3">
      <c r="A3" s="3"/>
      <c r="B3" s="40"/>
      <c r="C3" s="3"/>
      <c r="D3" s="3"/>
    </row>
    <row r="4" spans="1:8" s="7" customFormat="1" ht="15.75" x14ac:dyDescent="0.25">
      <c r="A4" s="4"/>
      <c r="B4" s="5"/>
      <c r="C4" s="6"/>
      <c r="D4" s="6"/>
      <c r="E4" s="6"/>
      <c r="F4" s="6"/>
      <c r="H4" s="6" t="s">
        <v>0</v>
      </c>
    </row>
    <row r="5" spans="1:8" s="48" customFormat="1" ht="42" x14ac:dyDescent="0.2">
      <c r="A5" s="46" t="s">
        <v>1</v>
      </c>
      <c r="B5" s="47" t="s">
        <v>2</v>
      </c>
      <c r="C5" s="43" t="s">
        <v>77</v>
      </c>
      <c r="D5" s="43" t="s">
        <v>78</v>
      </c>
      <c r="E5" s="60" t="s">
        <v>3</v>
      </c>
      <c r="F5" s="44" t="s">
        <v>62</v>
      </c>
      <c r="G5" s="44" t="s">
        <v>61</v>
      </c>
      <c r="H5" s="44" t="s">
        <v>59</v>
      </c>
    </row>
    <row r="6" spans="1:8" s="8" customFormat="1" ht="15.75" customHeight="1" x14ac:dyDescent="0.2">
      <c r="A6" s="19" t="s">
        <v>4</v>
      </c>
      <c r="B6" s="20" t="s">
        <v>5</v>
      </c>
      <c r="C6" s="26">
        <f>C7+C13</f>
        <v>1132669.3299999998</v>
      </c>
      <c r="D6" s="26">
        <f>D7+D13</f>
        <v>217047.91999999998</v>
      </c>
      <c r="E6" s="26">
        <f>E7+E13</f>
        <v>208413.48</v>
      </c>
      <c r="F6" s="26">
        <f>E6/D6*100</f>
        <v>96.021873879279767</v>
      </c>
      <c r="G6" s="27">
        <f t="shared" ref="G6:G12" si="0">E6/C6*100</f>
        <v>18.400205115468257</v>
      </c>
      <c r="H6" s="49">
        <f>E6/E28*100</f>
        <v>44.285804988639008</v>
      </c>
    </row>
    <row r="7" spans="1:8" s="8" customFormat="1" ht="15.75" customHeight="1" x14ac:dyDescent="0.2">
      <c r="A7" s="19" t="s">
        <v>6</v>
      </c>
      <c r="B7" s="20"/>
      <c r="C7" s="26">
        <f>SUM(C8:C12)</f>
        <v>976181.39999999991</v>
      </c>
      <c r="D7" s="26">
        <f>SUM(D8:D12)</f>
        <v>178638.21999999997</v>
      </c>
      <c r="E7" s="26">
        <f>SUM(E8:E12)</f>
        <v>178293.53</v>
      </c>
      <c r="F7" s="26">
        <f t="shared" ref="F7:F28" si="1">E7/D7*100</f>
        <v>99.807045771056181</v>
      </c>
      <c r="G7" s="27">
        <f t="shared" si="0"/>
        <v>18.264385082526672</v>
      </c>
      <c r="H7" s="49">
        <f>E7/E28*100</f>
        <v>37.885613254555594</v>
      </c>
    </row>
    <row r="8" spans="1:8" ht="15.75" customHeight="1" x14ac:dyDescent="0.2">
      <c r="A8" s="30" t="s">
        <v>63</v>
      </c>
      <c r="B8" s="23" t="s">
        <v>7</v>
      </c>
      <c r="C8" s="28">
        <v>864688.7</v>
      </c>
      <c r="D8" s="28">
        <v>155959.12</v>
      </c>
      <c r="E8" s="28">
        <v>153979.94</v>
      </c>
      <c r="F8" s="28">
        <f t="shared" si="1"/>
        <v>98.730962318843567</v>
      </c>
      <c r="G8" s="29">
        <f t="shared" si="0"/>
        <v>17.807557795077003</v>
      </c>
      <c r="H8" s="25">
        <f>E8/$E$28*100</f>
        <v>32.719215642876534</v>
      </c>
    </row>
    <row r="9" spans="1:8" ht="26.25" customHeight="1" x14ac:dyDescent="0.2">
      <c r="A9" s="30" t="s">
        <v>64</v>
      </c>
      <c r="B9" s="23" t="s">
        <v>60</v>
      </c>
      <c r="C9" s="28">
        <v>12868.49</v>
      </c>
      <c r="D9" s="28">
        <v>3217.12</v>
      </c>
      <c r="E9" s="28">
        <v>2175.62</v>
      </c>
      <c r="F9" s="28">
        <f t="shared" si="1"/>
        <v>67.626324165713442</v>
      </c>
      <c r="G9" s="29">
        <f t="shared" si="0"/>
        <v>16.906567903460314</v>
      </c>
      <c r="H9" s="25">
        <f>E9/$E$28*100</f>
        <v>0.46229775084309704</v>
      </c>
    </row>
    <row r="10" spans="1:8" ht="15.75" customHeight="1" x14ac:dyDescent="0.2">
      <c r="A10" s="30" t="s">
        <v>65</v>
      </c>
      <c r="B10" s="23" t="s">
        <v>8</v>
      </c>
      <c r="C10" s="28">
        <v>67338.23</v>
      </c>
      <c r="D10" s="28">
        <v>14775.1</v>
      </c>
      <c r="E10" s="28">
        <v>16172.64</v>
      </c>
      <c r="F10" s="28">
        <f t="shared" si="1"/>
        <v>109.45875154821287</v>
      </c>
      <c r="G10" s="29">
        <f t="shared" si="0"/>
        <v>24.017025692537509</v>
      </c>
      <c r="H10" s="25">
        <f>E10/$E$28*100</f>
        <v>3.4365261843497965</v>
      </c>
    </row>
    <row r="11" spans="1:8" ht="15.75" customHeight="1" x14ac:dyDescent="0.2">
      <c r="A11" s="30" t="s">
        <v>66</v>
      </c>
      <c r="B11" s="23" t="s">
        <v>9</v>
      </c>
      <c r="C11" s="28">
        <v>19121.150000000001</v>
      </c>
      <c r="D11" s="28">
        <v>2377.8000000000002</v>
      </c>
      <c r="E11" s="28">
        <v>2861.58</v>
      </c>
      <c r="F11" s="28">
        <f t="shared" si="1"/>
        <v>120.34569770375975</v>
      </c>
      <c r="G11" s="29">
        <f t="shared" si="0"/>
        <v>14.965522471190276</v>
      </c>
      <c r="H11" s="25">
        <f>E11/$E$28*100</f>
        <v>0.60805747228725127</v>
      </c>
    </row>
    <row r="12" spans="1:8" ht="15.75" customHeight="1" x14ac:dyDescent="0.2">
      <c r="A12" s="30" t="s">
        <v>67</v>
      </c>
      <c r="B12" s="23" t="s">
        <v>10</v>
      </c>
      <c r="C12" s="28">
        <v>12164.83</v>
      </c>
      <c r="D12" s="28">
        <v>2309.08</v>
      </c>
      <c r="E12" s="28">
        <v>3103.75</v>
      </c>
      <c r="F12" s="28">
        <f t="shared" si="1"/>
        <v>134.41500511026035</v>
      </c>
      <c r="G12" s="29">
        <f t="shared" si="0"/>
        <v>25.514125557036145</v>
      </c>
      <c r="H12" s="25">
        <f>E12/$E$28*100</f>
        <v>0.65951620419892376</v>
      </c>
    </row>
    <row r="13" spans="1:8" s="8" customFormat="1" x14ac:dyDescent="0.2">
      <c r="A13" s="19" t="s">
        <v>11</v>
      </c>
      <c r="B13" s="20"/>
      <c r="C13" s="26">
        <f>SUM(C14:C19)</f>
        <v>156487.93</v>
      </c>
      <c r="D13" s="26">
        <f>SUM(D14:D19)</f>
        <v>38409.699999999997</v>
      </c>
      <c r="E13" s="26">
        <f>SUM(E14:E19)</f>
        <v>30119.95</v>
      </c>
      <c r="F13" s="26">
        <f t="shared" si="1"/>
        <v>78.417561188970495</v>
      </c>
      <c r="G13" s="27">
        <f>E13/C13*100</f>
        <v>19.247458893475045</v>
      </c>
      <c r="H13" s="49">
        <f>E13/E28*100</f>
        <v>6.400191734083406</v>
      </c>
    </row>
    <row r="14" spans="1:8" ht="24" x14ac:dyDescent="0.2">
      <c r="A14" s="30" t="s">
        <v>68</v>
      </c>
      <c r="B14" s="23" t="s">
        <v>12</v>
      </c>
      <c r="C14" s="28">
        <v>56145.27</v>
      </c>
      <c r="D14" s="28">
        <v>12858.67</v>
      </c>
      <c r="E14" s="28">
        <v>8798.57</v>
      </c>
      <c r="F14" s="28">
        <f t="shared" si="1"/>
        <v>68.425194829636354</v>
      </c>
      <c r="G14" s="29">
        <f>E14/C14*100</f>
        <v>15.671079683114892</v>
      </c>
      <c r="H14" s="25">
        <f>E14/$E$28*100</f>
        <v>1.8696091788251386</v>
      </c>
    </row>
    <row r="15" spans="1:8" x14ac:dyDescent="0.2">
      <c r="A15" s="30" t="s">
        <v>69</v>
      </c>
      <c r="B15" s="23" t="s">
        <v>13</v>
      </c>
      <c r="C15" s="28">
        <v>6251.31</v>
      </c>
      <c r="D15" s="28">
        <v>1063.29</v>
      </c>
      <c r="E15" s="28">
        <v>87.1</v>
      </c>
      <c r="F15" s="28">
        <f t="shared" si="1"/>
        <v>8.1915563957151853</v>
      </c>
      <c r="G15" s="29">
        <f>E15/C15*100</f>
        <v>1.3933079626510283</v>
      </c>
      <c r="H15" s="25">
        <f t="shared" ref="H15:H18" si="2">E15/$E$28*100</f>
        <v>1.850788929060854E-2</v>
      </c>
    </row>
    <row r="16" spans="1:8" ht="24" x14ac:dyDescent="0.2">
      <c r="A16" s="30" t="s">
        <v>70</v>
      </c>
      <c r="B16" s="23" t="s">
        <v>14</v>
      </c>
      <c r="C16" s="28"/>
      <c r="D16" s="28"/>
      <c r="E16" s="28">
        <v>176.04</v>
      </c>
      <c r="F16" s="28"/>
      <c r="G16" s="29" t="s">
        <v>55</v>
      </c>
      <c r="H16" s="25">
        <f t="shared" si="2"/>
        <v>3.7406760398607658E-2</v>
      </c>
    </row>
    <row r="17" spans="1:8" ht="24" x14ac:dyDescent="0.2">
      <c r="A17" s="30" t="s">
        <v>71</v>
      </c>
      <c r="B17" s="23" t="s">
        <v>15</v>
      </c>
      <c r="C17" s="28">
        <v>85116.7</v>
      </c>
      <c r="D17" s="28">
        <v>21279.18</v>
      </c>
      <c r="E17" s="28">
        <v>19740.400000000001</v>
      </c>
      <c r="F17" s="28">
        <f t="shared" si="1"/>
        <v>92.768612324347089</v>
      </c>
      <c r="G17" s="29">
        <f>E17/C17*100</f>
        <v>23.192158530582134</v>
      </c>
      <c r="H17" s="25">
        <f t="shared" si="2"/>
        <v>4.1946399282701368</v>
      </c>
    </row>
    <row r="18" spans="1:8" ht="17.25" customHeight="1" x14ac:dyDescent="0.2">
      <c r="A18" s="30" t="s">
        <v>72</v>
      </c>
      <c r="B18" s="23" t="s">
        <v>16</v>
      </c>
      <c r="C18" s="28">
        <v>8974.65</v>
      </c>
      <c r="D18" s="28">
        <v>3208.56</v>
      </c>
      <c r="E18" s="28">
        <v>1311.83</v>
      </c>
      <c r="F18" s="28">
        <f t="shared" si="1"/>
        <v>40.885319270950205</v>
      </c>
      <c r="G18" s="29">
        <f>E18/C18*100</f>
        <v>14.61706027533107</v>
      </c>
      <c r="H18" s="25">
        <f t="shared" si="2"/>
        <v>0.27875091168885191</v>
      </c>
    </row>
    <row r="19" spans="1:8" ht="17.25" customHeight="1" x14ac:dyDescent="0.2">
      <c r="A19" s="30" t="s">
        <v>73</v>
      </c>
      <c r="B19" s="23" t="s">
        <v>17</v>
      </c>
      <c r="C19" s="28">
        <v>0</v>
      </c>
      <c r="D19" s="28">
        <v>0</v>
      </c>
      <c r="E19" s="28">
        <v>6.01</v>
      </c>
      <c r="F19" s="28" t="s">
        <v>55</v>
      </c>
      <c r="G19" s="29" t="s">
        <v>55</v>
      </c>
      <c r="H19" s="25" t="s">
        <v>55</v>
      </c>
    </row>
    <row r="20" spans="1:8" s="8" customFormat="1" ht="15.75" customHeight="1" x14ac:dyDescent="0.2">
      <c r="A20" s="19" t="s">
        <v>18</v>
      </c>
      <c r="B20" s="20" t="s">
        <v>19</v>
      </c>
      <c r="C20" s="26">
        <f>C21+C27+C26</f>
        <v>1218122.81</v>
      </c>
      <c r="D20" s="26">
        <f>D21+D27+D26</f>
        <v>275141.02</v>
      </c>
      <c r="E20" s="26">
        <f>E21+E27+E26</f>
        <v>262196.64</v>
      </c>
      <c r="F20" s="26">
        <f t="shared" si="1"/>
        <v>95.295365263965365</v>
      </c>
      <c r="G20" s="27">
        <f t="shared" ref="G20:G24" si="3">E20/C20*100</f>
        <v>21.524647420402545</v>
      </c>
      <c r="H20" s="49">
        <f>E20/E28*100</f>
        <v>55.714195011360999</v>
      </c>
    </row>
    <row r="21" spans="1:8" s="8" customFormat="1" ht="25.5" x14ac:dyDescent="0.2">
      <c r="A21" s="19" t="s">
        <v>20</v>
      </c>
      <c r="B21" s="20" t="s">
        <v>21</v>
      </c>
      <c r="C21" s="26">
        <f>SUM(C22:C25)</f>
        <v>1218122.81</v>
      </c>
      <c r="D21" s="26">
        <f>SUM(D22:D25)</f>
        <v>275141.02</v>
      </c>
      <c r="E21" s="26">
        <f>SUM(E22:E25)</f>
        <v>275141.02</v>
      </c>
      <c r="F21" s="26">
        <f t="shared" si="1"/>
        <v>100</v>
      </c>
      <c r="G21" s="27">
        <f t="shared" si="3"/>
        <v>22.587297252893574</v>
      </c>
      <c r="H21" s="49">
        <f>E21/E28*100</f>
        <v>58.464747846901389</v>
      </c>
    </row>
    <row r="22" spans="1:8" ht="25.5" x14ac:dyDescent="0.2">
      <c r="A22" s="24" t="s">
        <v>22</v>
      </c>
      <c r="B22" s="23" t="s">
        <v>23</v>
      </c>
      <c r="C22" s="28">
        <f>19170.8+326332</f>
        <v>345502.8</v>
      </c>
      <c r="D22" s="28">
        <v>81583</v>
      </c>
      <c r="E22" s="28">
        <v>81583</v>
      </c>
      <c r="F22" s="28">
        <f t="shared" si="1"/>
        <v>100</v>
      </c>
      <c r="G22" s="29">
        <f t="shared" si="3"/>
        <v>23.612833238978091</v>
      </c>
      <c r="H22" s="25">
        <f>E22/E21*100</f>
        <v>29.651340247266656</v>
      </c>
    </row>
    <row r="23" spans="1:8" ht="38.25" x14ac:dyDescent="0.2">
      <c r="A23" s="24" t="s">
        <v>24</v>
      </c>
      <c r="B23" s="23" t="s">
        <v>25</v>
      </c>
      <c r="C23" s="28">
        <v>8974.24</v>
      </c>
      <c r="D23" s="28">
        <v>1706.3</v>
      </c>
      <c r="E23" s="28">
        <v>1706.3</v>
      </c>
      <c r="F23" s="28">
        <f t="shared" si="1"/>
        <v>100</v>
      </c>
      <c r="G23" s="29">
        <f t="shared" si="3"/>
        <v>19.01330920501346</v>
      </c>
      <c r="H23" s="25">
        <f>E23/$E$21*100</f>
        <v>0.62015471193644622</v>
      </c>
    </row>
    <row r="24" spans="1:8" ht="25.5" x14ac:dyDescent="0.2">
      <c r="A24" s="24" t="s">
        <v>26</v>
      </c>
      <c r="B24" s="23" t="s">
        <v>27</v>
      </c>
      <c r="C24" s="28">
        <f>23337.3+23171.9+2343+2667.3+812126.27</f>
        <v>863645.77</v>
      </c>
      <c r="D24" s="28">
        <f>180108.72+613+5380+5750</f>
        <v>191851.72</v>
      </c>
      <c r="E24" s="28">
        <f>5750+5380+613+180108.72</f>
        <v>191851.72</v>
      </c>
      <c r="F24" s="28">
        <f t="shared" si="1"/>
        <v>100</v>
      </c>
      <c r="G24" s="29">
        <f t="shared" si="3"/>
        <v>22.214167736848868</v>
      </c>
      <c r="H24" s="25">
        <f t="shared" ref="H24" si="4">E24/$E$21*100</f>
        <v>69.72850504079689</v>
      </c>
    </row>
    <row r="25" spans="1:8" ht="16.5" customHeight="1" x14ac:dyDescent="0.2">
      <c r="A25" s="24" t="s">
        <v>28</v>
      </c>
      <c r="B25" s="23" t="s">
        <v>29</v>
      </c>
      <c r="C25" s="28"/>
      <c r="D25" s="28"/>
      <c r="E25" s="28"/>
      <c r="F25" s="28"/>
      <c r="G25" s="29"/>
      <c r="H25" s="25">
        <f>E25/$E$21*100</f>
        <v>0</v>
      </c>
    </row>
    <row r="26" spans="1:8" ht="76.5" x14ac:dyDescent="0.2">
      <c r="A26" s="50" t="s">
        <v>75</v>
      </c>
      <c r="B26" s="20" t="s">
        <v>58</v>
      </c>
      <c r="C26" s="28"/>
      <c r="D26" s="28"/>
      <c r="E26" s="26">
        <v>2880.75</v>
      </c>
      <c r="F26" s="26" t="s">
        <v>55</v>
      </c>
      <c r="G26" s="27" t="s">
        <v>55</v>
      </c>
      <c r="H26" s="49">
        <f t="shared" ref="H26:H27" si="5">E26/$E$21*100</f>
        <v>1.047008548561752</v>
      </c>
    </row>
    <row r="27" spans="1:8" s="8" customFormat="1" ht="39" customHeight="1" x14ac:dyDescent="0.2">
      <c r="A27" s="21" t="s">
        <v>74</v>
      </c>
      <c r="B27" s="20" t="s">
        <v>30</v>
      </c>
      <c r="C27" s="26"/>
      <c r="D27" s="26"/>
      <c r="E27" s="26">
        <v>-15825.13</v>
      </c>
      <c r="F27" s="26" t="s">
        <v>55</v>
      </c>
      <c r="G27" s="27" t="s">
        <v>55</v>
      </c>
      <c r="H27" s="49">
        <f t="shared" si="5"/>
        <v>-5.7516432845963852</v>
      </c>
    </row>
    <row r="28" spans="1:8" s="34" customFormat="1" ht="18.75" customHeight="1" x14ac:dyDescent="0.2">
      <c r="A28" s="31" t="s">
        <v>54</v>
      </c>
      <c r="B28" s="32"/>
      <c r="C28" s="33">
        <f>C6+C20</f>
        <v>2350792.1399999997</v>
      </c>
      <c r="D28" s="33">
        <f>D6+D20</f>
        <v>492188.94</v>
      </c>
      <c r="E28" s="33">
        <f>E6+E20</f>
        <v>470610.12</v>
      </c>
      <c r="F28" s="53">
        <f t="shared" si="1"/>
        <v>95.615744636602358</v>
      </c>
      <c r="G28" s="54">
        <f>E28/C28*100</f>
        <v>20.019214459343907</v>
      </c>
      <c r="H28" s="55">
        <f>H20+H13+H7</f>
        <v>100</v>
      </c>
    </row>
    <row r="30" spans="1:8" ht="30.75" customHeight="1" x14ac:dyDescent="0.2">
      <c r="A30" s="58" t="s">
        <v>56</v>
      </c>
      <c r="B30" s="58"/>
      <c r="C30" s="58"/>
      <c r="D30" s="58"/>
      <c r="E30" s="58"/>
      <c r="F30" s="58"/>
      <c r="G30" s="58"/>
      <c r="H30" s="58"/>
    </row>
    <row r="31" spans="1:8" ht="18.75" x14ac:dyDescent="0.2">
      <c r="A31" s="9"/>
      <c r="B31" s="40"/>
      <c r="C31" s="10"/>
      <c r="D31" s="10"/>
      <c r="E31" s="61"/>
      <c r="F31" s="11"/>
    </row>
    <row r="32" spans="1:8" ht="15.75" x14ac:dyDescent="0.25">
      <c r="A32" s="12"/>
      <c r="B32" s="13"/>
      <c r="C32" s="10"/>
      <c r="D32" s="10"/>
      <c r="E32" s="6"/>
      <c r="F32" s="6"/>
      <c r="H32" s="6" t="s">
        <v>0</v>
      </c>
    </row>
    <row r="33" spans="1:8" s="45" customFormat="1" ht="42" x14ac:dyDescent="0.2">
      <c r="A33" s="41" t="s">
        <v>1</v>
      </c>
      <c r="B33" s="42" t="s">
        <v>31</v>
      </c>
      <c r="C33" s="43" t="s">
        <v>77</v>
      </c>
      <c r="D33" s="43" t="s">
        <v>78</v>
      </c>
      <c r="E33" s="60" t="s">
        <v>3</v>
      </c>
      <c r="F33" s="44" t="s">
        <v>62</v>
      </c>
      <c r="G33" s="44" t="s">
        <v>61</v>
      </c>
      <c r="H33" s="44" t="s">
        <v>59</v>
      </c>
    </row>
    <row r="34" spans="1:8" ht="18" customHeight="1" x14ac:dyDescent="0.2">
      <c r="A34" s="22" t="s">
        <v>32</v>
      </c>
      <c r="B34" s="23" t="s">
        <v>33</v>
      </c>
      <c r="C34" s="38">
        <v>229213</v>
      </c>
      <c r="D34" s="38">
        <v>43879.9</v>
      </c>
      <c r="E34" s="39">
        <v>35583.599999999999</v>
      </c>
      <c r="F34" s="39">
        <f>E34/D34*100</f>
        <v>81.093165663549811</v>
      </c>
      <c r="G34" s="25">
        <f>E34/C34*100</f>
        <v>15.524250369743426</v>
      </c>
      <c r="H34" s="25">
        <f>E34/E45*100</f>
        <v>6.7073502897647854</v>
      </c>
    </row>
    <row r="35" spans="1:8" ht="25.5" x14ac:dyDescent="0.2">
      <c r="A35" s="22" t="s">
        <v>34</v>
      </c>
      <c r="B35" s="23" t="s">
        <v>35</v>
      </c>
      <c r="C35" s="38">
        <v>10409.1</v>
      </c>
      <c r="D35" s="38">
        <v>2410.3000000000002</v>
      </c>
      <c r="E35" s="39">
        <v>2033.5</v>
      </c>
      <c r="F35" s="39">
        <f t="shared" ref="F35:F45" si="6">E35/D35*100</f>
        <v>84.367091233456421</v>
      </c>
      <c r="G35" s="25">
        <f t="shared" ref="G35:G45" si="7">E35/C35*100</f>
        <v>19.535790798435983</v>
      </c>
      <c r="H35" s="25">
        <f t="shared" ref="H35:H43" si="8">E35/$E$45*100</f>
        <v>0.38330570302714428</v>
      </c>
    </row>
    <row r="36" spans="1:8" ht="20.25" customHeight="1" x14ac:dyDescent="0.2">
      <c r="A36" s="22" t="s">
        <v>36</v>
      </c>
      <c r="B36" s="23" t="s">
        <v>37</v>
      </c>
      <c r="C36" s="38">
        <v>123509.9</v>
      </c>
      <c r="D36" s="38">
        <v>35645.4</v>
      </c>
      <c r="E36" s="39">
        <v>34516.800000000003</v>
      </c>
      <c r="F36" s="39">
        <f t="shared" si="6"/>
        <v>96.833813058627484</v>
      </c>
      <c r="G36" s="25">
        <f t="shared" si="7"/>
        <v>27.946585658315655</v>
      </c>
      <c r="H36" s="25">
        <f t="shared" si="8"/>
        <v>6.506263235921975</v>
      </c>
    </row>
    <row r="37" spans="1:8" ht="20.25" customHeight="1" x14ac:dyDescent="0.2">
      <c r="A37" s="22" t="s">
        <v>38</v>
      </c>
      <c r="B37" s="23" t="s">
        <v>39</v>
      </c>
      <c r="C37" s="38">
        <v>135639.5</v>
      </c>
      <c r="D37" s="38">
        <v>42772.4</v>
      </c>
      <c r="E37" s="39">
        <v>37395</v>
      </c>
      <c r="F37" s="39">
        <f t="shared" si="6"/>
        <v>87.427874049620783</v>
      </c>
      <c r="G37" s="25">
        <f t="shared" si="7"/>
        <v>27.569402718234731</v>
      </c>
      <c r="H37" s="25">
        <f t="shared" si="8"/>
        <v>7.0487911309073326</v>
      </c>
    </row>
    <row r="38" spans="1:8" ht="20.25" customHeight="1" x14ac:dyDescent="0.2">
      <c r="A38" s="22" t="s">
        <v>40</v>
      </c>
      <c r="B38" s="23" t="s">
        <v>41</v>
      </c>
      <c r="C38" s="38">
        <v>1467.5</v>
      </c>
      <c r="D38" s="38">
        <v>0</v>
      </c>
      <c r="E38" s="39">
        <v>0</v>
      </c>
      <c r="F38" s="39" t="s">
        <v>55</v>
      </c>
      <c r="G38" s="25" t="s">
        <v>55</v>
      </c>
      <c r="H38" s="25">
        <f t="shared" si="8"/>
        <v>0</v>
      </c>
    </row>
    <row r="39" spans="1:8" ht="20.25" customHeight="1" x14ac:dyDescent="0.2">
      <c r="A39" s="22" t="s">
        <v>42</v>
      </c>
      <c r="B39" s="23" t="s">
        <v>43</v>
      </c>
      <c r="C39" s="38">
        <v>1734119.5</v>
      </c>
      <c r="D39" s="38">
        <v>348415.2</v>
      </c>
      <c r="E39" s="39">
        <v>348224.8</v>
      </c>
      <c r="F39" s="39">
        <f t="shared" si="6"/>
        <v>99.945352556375255</v>
      </c>
      <c r="G39" s="25">
        <f t="shared" si="7"/>
        <v>20.080784513408677</v>
      </c>
      <c r="H39" s="25">
        <f t="shared" si="8"/>
        <v>65.638825559619733</v>
      </c>
    </row>
    <row r="40" spans="1:8" ht="20.25" customHeight="1" x14ac:dyDescent="0.2">
      <c r="A40" s="22" t="s">
        <v>44</v>
      </c>
      <c r="B40" s="23" t="s">
        <v>45</v>
      </c>
      <c r="C40" s="38">
        <v>201613.2</v>
      </c>
      <c r="D40" s="38">
        <v>53565.3</v>
      </c>
      <c r="E40" s="39">
        <v>53565.3</v>
      </c>
      <c r="F40" s="39">
        <f t="shared" si="6"/>
        <v>100</v>
      </c>
      <c r="G40" s="25">
        <f t="shared" si="7"/>
        <v>26.568349691389255</v>
      </c>
      <c r="H40" s="25">
        <f t="shared" si="8"/>
        <v>10.096820739788489</v>
      </c>
    </row>
    <row r="41" spans="1:8" ht="20.25" customHeight="1" x14ac:dyDescent="0.2">
      <c r="A41" s="22" t="s">
        <v>46</v>
      </c>
      <c r="B41" s="23" t="s">
        <v>47</v>
      </c>
      <c r="C41" s="38">
        <v>76482.899999999994</v>
      </c>
      <c r="D41" s="38">
        <v>17734.86</v>
      </c>
      <c r="E41" s="39">
        <v>15125.4</v>
      </c>
      <c r="F41" s="39">
        <f t="shared" si="6"/>
        <v>85.286266708617944</v>
      </c>
      <c r="G41" s="25">
        <f t="shared" si="7"/>
        <v>19.776185264941574</v>
      </c>
      <c r="H41" s="25">
        <f t="shared" si="8"/>
        <v>2.8510706076059837</v>
      </c>
    </row>
    <row r="42" spans="1:8" ht="20.25" customHeight="1" x14ac:dyDescent="0.2">
      <c r="A42" s="22" t="s">
        <v>48</v>
      </c>
      <c r="B42" s="23" t="s">
        <v>49</v>
      </c>
      <c r="C42" s="38">
        <v>1700</v>
      </c>
      <c r="D42" s="38">
        <v>633.16</v>
      </c>
      <c r="E42" s="39">
        <v>273.3</v>
      </c>
      <c r="F42" s="39">
        <f t="shared" si="6"/>
        <v>43.164445006001642</v>
      </c>
      <c r="G42" s="25">
        <f t="shared" si="7"/>
        <v>16.076470588235296</v>
      </c>
      <c r="H42" s="25">
        <f t="shared" si="8"/>
        <v>5.151583409752572E-2</v>
      </c>
    </row>
    <row r="43" spans="1:8" ht="20.25" customHeight="1" x14ac:dyDescent="0.2">
      <c r="A43" s="22" t="s">
        <v>50</v>
      </c>
      <c r="B43" s="23" t="s">
        <v>51</v>
      </c>
      <c r="C43" s="38">
        <v>15322.2</v>
      </c>
      <c r="D43" s="38">
        <v>3798.79</v>
      </c>
      <c r="E43" s="39">
        <v>3798.8</v>
      </c>
      <c r="F43" s="39">
        <f t="shared" si="6"/>
        <v>100.00026324171645</v>
      </c>
      <c r="G43" s="25">
        <f t="shared" si="7"/>
        <v>24.792784326010626</v>
      </c>
      <c r="H43" s="25">
        <f t="shared" si="8"/>
        <v>0.71605689926703509</v>
      </c>
    </row>
    <row r="44" spans="1:8" ht="27" customHeight="1" x14ac:dyDescent="0.2">
      <c r="A44" s="22" t="s">
        <v>80</v>
      </c>
      <c r="B44" s="23" t="s">
        <v>79</v>
      </c>
      <c r="C44" s="38">
        <v>10600</v>
      </c>
      <c r="D44" s="38">
        <v>3.1</v>
      </c>
      <c r="E44" s="39"/>
      <c r="F44" s="39">
        <f t="shared" si="6"/>
        <v>0</v>
      </c>
      <c r="G44" s="25">
        <f t="shared" si="7"/>
        <v>0</v>
      </c>
      <c r="H44" s="25">
        <f>E44/E45*100</f>
        <v>0</v>
      </c>
    </row>
    <row r="45" spans="1:8" s="37" customFormat="1" ht="20.25" customHeight="1" x14ac:dyDescent="0.25">
      <c r="A45" s="35" t="s">
        <v>52</v>
      </c>
      <c r="B45" s="31"/>
      <c r="C45" s="36">
        <f>SUM(C34:C44)</f>
        <v>2540076.8000000003</v>
      </c>
      <c r="D45" s="36">
        <f t="shared" ref="D45:E45" si="9">SUM(D34:D44)</f>
        <v>548858.41</v>
      </c>
      <c r="E45" s="62">
        <f t="shared" si="9"/>
        <v>530516.5</v>
      </c>
      <c r="F45" s="51">
        <f t="shared" si="6"/>
        <v>96.658170911510666</v>
      </c>
      <c r="G45" s="52">
        <f t="shared" si="7"/>
        <v>20.885844868942545</v>
      </c>
      <c r="H45" s="52">
        <f>SUM(H34:H44)</f>
        <v>100</v>
      </c>
    </row>
    <row r="46" spans="1:8" x14ac:dyDescent="0.2">
      <c r="C46" s="15"/>
      <c r="D46" s="15"/>
      <c r="F46" s="16"/>
    </row>
    <row r="47" spans="1:8" x14ac:dyDescent="0.2">
      <c r="C47" s="15"/>
      <c r="D47" s="15"/>
      <c r="F47" s="16"/>
    </row>
    <row r="48" spans="1:8" x14ac:dyDescent="0.2">
      <c r="B48" s="8" t="s">
        <v>57</v>
      </c>
      <c r="C48" s="18">
        <f>C45-C28</f>
        <v>189284.66000000061</v>
      </c>
      <c r="D48" s="18">
        <f>D45-D28</f>
        <v>56669.47000000003</v>
      </c>
      <c r="E48" s="63">
        <f>E45-E28</f>
        <v>59906.380000000005</v>
      </c>
      <c r="F48" s="18"/>
    </row>
  </sheetData>
  <mergeCells count="3">
    <mergeCell ref="A1:H1"/>
    <mergeCell ref="A2:H2"/>
    <mergeCell ref="A30:H30"/>
  </mergeCells>
  <pageMargins left="1.1023622047244095" right="0.31496062992125984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</vt:lpstr>
    </vt:vector>
  </TitlesOfParts>
  <Company>Finotdel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Шкода</dc:creator>
  <cp:lastModifiedBy>Шкода</cp:lastModifiedBy>
  <cp:lastPrinted>2016-10-20T10:10:20Z</cp:lastPrinted>
  <dcterms:created xsi:type="dcterms:W3CDTF">2012-04-23T06:55:06Z</dcterms:created>
  <dcterms:modified xsi:type="dcterms:W3CDTF">2017-04-12T06:32:43Z</dcterms:modified>
</cp:coreProperties>
</file>